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990-WorkSetStandards\Plotdrv\"/>
    </mc:Choice>
  </mc:AlternateContent>
  <xr:revisionPtr revIDLastSave="0" documentId="13_ncr:1_{A3A1DB8E-047B-475E-8FE0-C702FF41C52D}" xr6:coauthVersionLast="36" xr6:coauthVersionMax="36" xr10:uidLastSave="{00000000-0000-0000-0000-000000000000}"/>
  <bookViews>
    <workbookView xWindow="0" yWindow="0" windowWidth="21570" windowHeight="11010" xr2:uid="{B0939560-CB22-40EB-BDD2-68F82C9A0E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E4" i="1" l="1"/>
  <c r="E5" i="1"/>
  <c r="E6" i="1"/>
  <c r="E7" i="1" l="1"/>
  <c r="E8" i="1"/>
  <c r="E9" i="1"/>
  <c r="E10" i="1"/>
  <c r="E11" i="1"/>
  <c r="E13" i="1"/>
  <c r="E14" i="1"/>
  <c r="E15" i="1"/>
  <c r="E16" i="1"/>
  <c r="E17" i="1"/>
  <c r="E3" i="1"/>
</calcChain>
</file>

<file path=xl/sharedStrings.xml><?xml version="1.0" encoding="utf-8"?>
<sst xmlns="http://schemas.openxmlformats.org/spreadsheetml/2006/main" count="463" uniqueCount="134">
  <si>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</si>
  <si>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</si>
  <si>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</si>
  <si>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</si>
  <si>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</si>
  <si>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</si>
  <si>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</si>
  <si>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</si>
  <si>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</si>
  <si>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</si>
  <si>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</si>
  <si>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</si>
  <si>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</si>
  <si>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</si>
  <si>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</si>
  <si>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</si>
  <si>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</si>
  <si>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</si>
  <si>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</si>
  <si>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</si>
  <si>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</si>
  <si>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</si>
  <si>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</si>
  <si>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</si>
  <si>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</si>
  <si>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</si>
  <si>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</si>
  <si>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</si>
  <si>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</si>
  <si>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</si>
  <si>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J:\20230339\ODOT\07_D11 Bridge St_Bowerston\120494\400-Engineering\MOT\Sheets\120494_MP001.dgn</t>
  </si>
  <si>
    <t>Sheet_SurvFt</t>
  </si>
  <si>
    <t>MOT Phase Plan &amp; Profile or Plan Sheet</t>
  </si>
  <si>
    <t>0</t>
  </si>
  <si>
    <t>SHEET SUB-TITLE</t>
  </si>
  <si>
    <t>---NA---</t>
  </si>
  <si>
    <t>XXX</t>
  </si>
  <si>
    <t>MM-DD-YY</t>
  </si>
  <si>
    <t>34</t>
  </si>
  <si>
    <t>22</t>
  </si>
  <si>
    <t>32</t>
  </si>
  <si>
    <t>2.5</t>
  </si>
  <si>
    <t>1.5</t>
  </si>
  <si>
    <t>2</t>
  </si>
  <si>
    <t>Placed Agency Cells: None</t>
  </si>
  <si>
    <t>J:\20230339\ODOT\07_D11 Bridge St_Bowerston\120494\400-Engineering\Roadway\Sheets\120494_GN001.dgn</t>
  </si>
  <si>
    <t>GEN NOTES - SHEET</t>
  </si>
  <si>
    <t>Roadway General Notes Sheet</t>
  </si>
  <si>
    <t>General Notes</t>
  </si>
  <si>
    <t>Placed Agency Cells: EMHT Border Logo</t>
  </si>
  <si>
    <t>J:\20230339\ODOT\07_D11 Bridge St_Bowerston\120494\400-Engineering\Roadway\Sheets\120494_GP001.dgn</t>
  </si>
  <si>
    <t>CLP_1 - SHEET</t>
  </si>
  <si>
    <t>Roadway Plan and Profile or Plan Sheet</t>
  </si>
  <si>
    <t>Bridge Street PP</t>
  </si>
  <si>
    <t>J:\20230339\ODOT\07_D11 Bridge St_Bowerston\120494\400-Engineering\Roadway\Sheets\120494_GT001.dgn</t>
  </si>
  <si>
    <t>Roadway Title Sheet</t>
  </si>
  <si>
    <t>TITLE SHEET</t>
  </si>
  <si>
    <t>J:\20230339\ODOT\07_D11 Bridge St_Bowerston\120494\400-Engineering\Roadway\Sheets\120494_GY001.dgn</t>
  </si>
  <si>
    <t>Typiclas - Sheet</t>
  </si>
  <si>
    <t>Roadway Typical Sections Sheet</t>
  </si>
  <si>
    <t>TYPICAL SECTIONS</t>
  </si>
  <si>
    <t>J:\20230339\ODOT\07_D11 Bridge St_Bowerston\120494\400-Engineering\Roadway\Sheets\120494_XS001.dgn</t>
  </si>
  <si>
    <t>CLP_1 - 200+00.00 [Sheet]</t>
  </si>
  <si>
    <t>Roadway Cross Sections Sheet</t>
  </si>
  <si>
    <t>Bridge Street XS</t>
  </si>
  <si>
    <t>CLP_1 - 200+70.11 [Sheet]</t>
  </si>
  <si>
    <t>CLP_1 - 201+10.52 [Sheet]</t>
  </si>
  <si>
    <t>CLP_1 - 202+51.52 [Sheet]</t>
  </si>
  <si>
    <t>CLP_1 - 203+23.81 [Sheet]</t>
  </si>
  <si>
    <t>J:\20230339\ODOT\07_D11 Bridge St_Bowerston\120494\400-Engineering\Structures\SFN_3431790\Sheets\120494_SFN_3431790_SC001.dgn</t>
  </si>
  <si>
    <t>Bridge Staged Construction Details Sheet</t>
  </si>
  <si>
    <t>PHASE CONSTRUCTION DETAILS</t>
  </si>
  <si>
    <t>BRIDGE NO. HAS-BRDGE-00.045</t>
  </si>
  <si>
    <t>OVER CONOTTON CREEK</t>
  </si>
  <si>
    <t>RFB</t>
  </si>
  <si>
    <t>3431790</t>
  </si>
  <si>
    <t>3</t>
  </si>
  <si>
    <t>J:\20230339\ODOT\07_D11 Bridge St_Bowerston\120494\400-Engineering\Structures\SFN_3431790\Sheets\120494_SFN_3431790_SM001.dgn</t>
  </si>
  <si>
    <t>Unnamed Plan - Bridge plan [Sheet]</t>
  </si>
  <si>
    <t>Bridge Miscellaneous Details Sheet</t>
  </si>
  <si>
    <t>Feild Visit Sheet</t>
  </si>
  <si>
    <t>BRIDGE STREET BRIDGE</t>
  </si>
  <si>
    <t>4</t>
  </si>
  <si>
    <t>8</t>
  </si>
  <si>
    <t>J:\20230339\ODOT\07_D11 Bridge St_Bowerston\120494\400-Engineering\Structures\SFN_3431790\Sheets\120494_SFN_3431790_SP001.dgn</t>
  </si>
  <si>
    <t>Plan 1 [Sheet]</t>
  </si>
  <si>
    <t>Bridge Site Plan Sheet</t>
  </si>
  <si>
    <t>SITE PLAN</t>
  </si>
  <si>
    <t>BRIDGE NO. HAS 00027 00045</t>
  </si>
  <si>
    <t>AI</t>
  </si>
  <si>
    <t>TDA</t>
  </si>
  <si>
    <t>CAS</t>
  </si>
  <si>
    <t>J:\20230339\ODOT\07_D11 Bridge St_Bowerston\120494\400-Engineering\Structures\SFN_3431790\Sheets\120494_SFN_3431790_SS001.dgn</t>
  </si>
  <si>
    <t>Bridge Superstructure Details Sheet</t>
  </si>
  <si>
    <t>Beam Layout Plan</t>
  </si>
  <si>
    <t>BEAM LAYOUT PLAN</t>
  </si>
  <si>
    <t>J:\20230339\ODOT\07_D11 Bridge St_Bowerston\120494\400-Engineering\Structures\SFN_3431790\Sheets\120494_SFN_3431790_ST001.dgn</t>
  </si>
  <si>
    <t>Bridge Transverse Section Sheet</t>
  </si>
  <si>
    <t>TYPICAL SECTIONS BRIDGE NO. HAS-BRDGE-00.045 OVERCONOTTON CREEK</t>
  </si>
  <si>
    <t>TYPICAL SECTION, ABUTMENT SECTION, AND RAILING DETAILS</t>
  </si>
  <si>
    <t>J:\20230339\ODOT\07_D11 Bridge St_Bowerston\120494\400-Engineering\Traffic\Sheets\120494_TP001.dgn</t>
  </si>
  <si>
    <t>Traffic Control Plan Sheet</t>
  </si>
  <si>
    <t>P.1</t>
  </si>
  <si>
    <t>P.2</t>
  </si>
  <si>
    <t>P.3</t>
  </si>
  <si>
    <t>P.4</t>
  </si>
  <si>
    <t>P.5</t>
  </si>
  <si>
    <t>P.6</t>
  </si>
  <si>
    <t>P.7</t>
  </si>
  <si>
    <t>P.8</t>
  </si>
  <si>
    <t>P.9</t>
  </si>
  <si>
    <t>P.10</t>
  </si>
  <si>
    <t>P.11</t>
  </si>
  <si>
    <t>P.12</t>
  </si>
  <si>
    <t>P.13</t>
  </si>
  <si>
    <t>P.14</t>
  </si>
  <si>
    <t>P.15</t>
  </si>
  <si>
    <t>P.16</t>
  </si>
  <si>
    <t xml:space="preserve">TITLE SHEET </t>
  </si>
  <si>
    <t xml:space="preserve">GENERAL NOTES </t>
  </si>
  <si>
    <t>PLAN AND PROFILE - BRIDGE ST</t>
  </si>
  <si>
    <t xml:space="preserve">CROSS SECTIONS - BRDIGE STREET </t>
  </si>
  <si>
    <t xml:space="preserve">JDK </t>
  </si>
  <si>
    <t>HRB</t>
  </si>
  <si>
    <t>HAS-BRIDGE STREET</t>
  </si>
  <si>
    <t>STA 200+00.00 TO STA 200+50.00</t>
  </si>
  <si>
    <t>STA 200+70.11 TO STA 201+00.00</t>
  </si>
  <si>
    <t>STA 201+10.52 TO STA 202+50.00</t>
  </si>
  <si>
    <t>STA 202+51.52 TO STA 203+00</t>
  </si>
  <si>
    <t>STA 203+23.81 TO STA 203+50.00</t>
  </si>
  <si>
    <t>TRAFFIC CONTROL PLAN</t>
  </si>
  <si>
    <t>BDM</t>
  </si>
  <si>
    <t>SMM</t>
  </si>
  <si>
    <t>MAINTENANCE OF TRAFFIC OVERVIEW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</si>
</sst>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Tw Cen MT"/>
      <family val="2"/>
    </font>
    <font>
      <b/>
      <sz val="11"/>
      <color theme="1"/>
      <name val="Tw Cen MT"/>
      <family val="2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0" fontId="0" fillId="0" borderId="0" xfId="0"/>
    <xf numFmtId="0" fontId="0" fillId="2" borderId="0" xfId="0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EDB6C-3297-4151-BB44-3896D644FE27}">
  <dimension ref="A1:AD17"/>
  <sheetViews>
    <sheetView tabSelected="1" topLeftCell="D1" workbookViewId="0">
      <pane ySplit="1" topLeftCell="A2" activePane="bottomLeft" state="frozenSplit"/>
      <selection pane="bottomLeft" activeCell="F34" sqref="F34"/>
    </sheetView>
  </sheetViews>
  <sheetFormatPr defaultRowHeight="14.25" x14ac:dyDescent="0.2"/>
  <cols>
    <col min="1" max="1" width="119.625" bestFit="1" customWidth="1"/>
    <col min="2" max="2" width="28.5" bestFit="1" customWidth="1"/>
    <col min="3" max="3" width="32.5" bestFit="1" customWidth="1"/>
    <col min="4" max="4" width="30.875" customWidth="1"/>
    <col min="5" max="5" width="6.875" bestFit="1" customWidth="1"/>
    <col min="6" max="6" width="50.75" bestFit="1" customWidth="1"/>
    <col min="7" max="7" width="26.75" bestFit="1" customWidth="1"/>
    <col min="8" max="8" width="21.5" bestFit="1" customWidth="1"/>
    <col min="9" max="9" width="11.75" bestFit="1" customWidth="1"/>
    <col min="10" max="10" width="9.375" bestFit="1" customWidth="1"/>
    <col min="11" max="11" width="12.625" bestFit="1" customWidth="1"/>
    <col min="12" max="12" width="10.25" bestFit="1" customWidth="1"/>
    <col min="13" max="13" width="7.75" bestFit="1" customWidth="1"/>
    <col min="14" max="14" width="7" bestFit="1" customWidth="1"/>
    <col min="15" max="15" width="8.125" bestFit="1" customWidth="1"/>
    <col min="16" max="16" width="10.75" style="4" bestFit="1" customWidth="1"/>
    <col min="17" max="17" width="7.875" bestFit="1" customWidth="1"/>
    <col min="18" max="21" width="7" bestFit="1" customWidth="1"/>
    <col min="22" max="22" width="16.75" bestFit="1" customWidth="1"/>
    <col min="23" max="23" width="20" bestFit="1" customWidth="1"/>
    <col min="24" max="24" width="10.875" bestFit="1" customWidth="1"/>
    <col min="25" max="25" width="10.75" bestFit="1" customWidth="1"/>
    <col min="26" max="26" width="22.625" bestFit="1" customWidth="1"/>
    <col min="27" max="27" width="22.5" bestFit="1" customWidth="1"/>
    <col min="28" max="28" width="18.125" bestFit="1" customWidth="1"/>
    <col min="29" max="29" width="18.75" bestFit="1" customWidth="1"/>
    <col min="30" max="30" width="32.125" bestFit="1" customWidth="1"/>
  </cols>
  <sheetData>
    <row r="1" spans="1:30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">
      <c r="A2" t="s">
        <v>54</v>
      </c>
      <c r="B2" t="s">
        <v>31</v>
      </c>
      <c r="C2" t="s">
        <v>55</v>
      </c>
      <c r="D2" t="s">
        <v>56</v>
      </c>
      <c r="E2">
        <v>120494</v>
      </c>
      <c r="F2" t="s">
        <v>118</v>
      </c>
      <c r="G2" s="2" t="s">
        <v>35</v>
      </c>
      <c r="H2" s="2" t="s">
        <v>35</v>
      </c>
      <c r="I2" t="s">
        <v>102</v>
      </c>
      <c r="J2" t="s">
        <v>33</v>
      </c>
      <c r="K2" s="2" t="s">
        <v>35</v>
      </c>
      <c r="L2" s="2" t="s">
        <v>35</v>
      </c>
      <c r="M2" t="s">
        <v>122</v>
      </c>
      <c r="N2" s="2" t="s">
        <v>35</v>
      </c>
      <c r="O2" t="s">
        <v>123</v>
      </c>
      <c r="P2" s="4" t="s">
        <v>37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124</v>
      </c>
      <c r="X2" t="s">
        <v>38</v>
      </c>
      <c r="Y2" t="s">
        <v>39</v>
      </c>
      <c r="Z2" t="s">
        <v>40</v>
      </c>
      <c r="AA2" t="s">
        <v>41</v>
      </c>
      <c r="AB2" t="s">
        <v>42</v>
      </c>
      <c r="AC2" t="s">
        <v>43</v>
      </c>
      <c r="AD2" t="s">
        <v>49</v>
      </c>
    </row>
    <row r="3" spans="1:30" x14ac:dyDescent="0.2">
      <c r="A3" t="s">
        <v>57</v>
      </c>
      <c r="B3" t="s">
        <v>58</v>
      </c>
      <c r="C3" t="s">
        <v>59</v>
      </c>
      <c r="D3" t="s">
        <v>60</v>
      </c>
      <c r="E3">
        <f>$E$2</f>
        <v>120494</v>
      </c>
      <c r="F3" t="s">
        <v>60</v>
      </c>
      <c r="G3" s="2" t="s">
        <v>35</v>
      </c>
      <c r="H3" s="2" t="s">
        <v>35</v>
      </c>
      <c r="I3" s="5" t="s">
        <v>103</v>
      </c>
      <c r="J3" t="s">
        <v>33</v>
      </c>
      <c r="K3" s="2" t="s">
        <v>35</v>
      </c>
      <c r="L3" s="2" t="s">
        <v>35</v>
      </c>
      <c r="M3" t="s">
        <v>122</v>
      </c>
      <c r="N3" s="2" t="s">
        <v>35</v>
      </c>
      <c r="O3" t="s">
        <v>123</v>
      </c>
      <c r="P3" s="4" t="s">
        <v>37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s="5" t="s">
        <v>124</v>
      </c>
      <c r="X3" t="s">
        <v>38</v>
      </c>
      <c r="Y3" t="s">
        <v>39</v>
      </c>
      <c r="Z3" t="s">
        <v>40</v>
      </c>
      <c r="AA3" t="s">
        <v>41</v>
      </c>
      <c r="AB3" t="s">
        <v>42</v>
      </c>
      <c r="AC3" t="s">
        <v>43</v>
      </c>
      <c r="AD3" t="s">
        <v>49</v>
      </c>
    </row>
    <row r="4" spans="1:30" x14ac:dyDescent="0.2">
      <c r="A4" s="5" t="s">
        <v>45</v>
      </c>
      <c r="B4" s="5" t="s">
        <v>46</v>
      </c>
      <c r="C4" s="5" t="s">
        <v>47</v>
      </c>
      <c r="D4" s="5" t="s">
        <v>48</v>
      </c>
      <c r="E4" s="5">
        <f t="shared" ref="E4:E6" si="0">$E$2</f>
        <v>120494</v>
      </c>
      <c r="F4" s="5" t="s">
        <v>119</v>
      </c>
      <c r="G4" s="6" t="s">
        <v>35</v>
      </c>
      <c r="H4" s="6" t="s">
        <v>35</v>
      </c>
      <c r="I4" s="5" t="s">
        <v>104</v>
      </c>
      <c r="J4" s="5" t="s">
        <v>33</v>
      </c>
      <c r="K4" s="6" t="s">
        <v>35</v>
      </c>
      <c r="L4" s="6" t="s">
        <v>35</v>
      </c>
      <c r="M4" s="5" t="s">
        <v>122</v>
      </c>
      <c r="N4" s="6" t="s">
        <v>35</v>
      </c>
      <c r="O4" s="5" t="s">
        <v>123</v>
      </c>
      <c r="P4" s="7" t="s">
        <v>37</v>
      </c>
      <c r="Q4" s="6" t="s">
        <v>35</v>
      </c>
      <c r="R4" s="6" t="s">
        <v>35</v>
      </c>
      <c r="S4" s="6" t="s">
        <v>35</v>
      </c>
      <c r="T4" s="6" t="s">
        <v>35</v>
      </c>
      <c r="U4" s="6" t="s">
        <v>35</v>
      </c>
      <c r="V4" s="5" t="s">
        <v>124</v>
      </c>
      <c r="W4" s="5"/>
      <c r="X4" s="5" t="s">
        <v>38</v>
      </c>
      <c r="Y4" s="5" t="s">
        <v>39</v>
      </c>
      <c r="Z4" s="5" t="s">
        <v>40</v>
      </c>
      <c r="AA4" s="5" t="s">
        <v>41</v>
      </c>
      <c r="AB4" s="5" t="s">
        <v>42</v>
      </c>
      <c r="AC4" s="5" t="s">
        <v>43</v>
      </c>
      <c r="AD4" s="5" t="s">
        <v>49</v>
      </c>
    </row>
    <row r="5" spans="1:30" x14ac:dyDescent="0.2">
      <c r="A5" t="s">
        <v>30</v>
      </c>
      <c r="B5" t="s">
        <v>31</v>
      </c>
      <c r="C5" t="s">
        <v>32</v>
      </c>
      <c r="E5" s="5">
        <f t="shared" si="0"/>
        <v>120494</v>
      </c>
      <c r="F5" t="s">
        <v>133</v>
      </c>
      <c r="H5" s="2" t="s">
        <v>35</v>
      </c>
      <c r="I5" s="5" t="s">
        <v>105</v>
      </c>
      <c r="J5" t="s">
        <v>33</v>
      </c>
      <c r="K5" s="2" t="s">
        <v>35</v>
      </c>
      <c r="L5" s="2" t="s">
        <v>35</v>
      </c>
      <c r="M5" t="s">
        <v>131</v>
      </c>
      <c r="N5" s="2" t="s">
        <v>35</v>
      </c>
      <c r="O5" t="s">
        <v>132</v>
      </c>
      <c r="P5" s="4" t="s">
        <v>37</v>
      </c>
      <c r="Q5" s="2" t="s">
        <v>35</v>
      </c>
      <c r="R5" s="2" t="s">
        <v>35</v>
      </c>
      <c r="S5">
        <v>10</v>
      </c>
      <c r="T5">
        <v>20</v>
      </c>
      <c r="U5">
        <v>40</v>
      </c>
      <c r="V5" s="5" t="s">
        <v>124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">
      <c r="A6" t="s">
        <v>50</v>
      </c>
      <c r="B6" t="s">
        <v>51</v>
      </c>
      <c r="C6" t="s">
        <v>52</v>
      </c>
      <c r="D6" t="s">
        <v>53</v>
      </c>
      <c r="E6" s="5">
        <f t="shared" si="0"/>
        <v>120494</v>
      </c>
      <c r="F6" t="s">
        <v>120</v>
      </c>
      <c r="G6" t="s">
        <v>34</v>
      </c>
      <c r="H6" s="2" t="s">
        <v>35</v>
      </c>
      <c r="I6" s="5" t="s">
        <v>106</v>
      </c>
      <c r="J6" t="s">
        <v>33</v>
      </c>
      <c r="K6" s="2" t="s">
        <v>35</v>
      </c>
      <c r="L6" s="2" t="s">
        <v>35</v>
      </c>
      <c r="M6" t="s">
        <v>122</v>
      </c>
      <c r="N6" s="2" t="s">
        <v>35</v>
      </c>
      <c r="O6" t="s">
        <v>123</v>
      </c>
      <c r="P6" s="4" t="s">
        <v>37</v>
      </c>
      <c r="Q6" s="2" t="s">
        <v>35</v>
      </c>
      <c r="R6" s="2" t="s">
        <v>35</v>
      </c>
      <c r="S6">
        <v>10</v>
      </c>
      <c r="T6">
        <v>20</v>
      </c>
      <c r="U6">
        <v>40</v>
      </c>
      <c r="V6" s="5" t="s">
        <v>124</v>
      </c>
      <c r="X6" t="s">
        <v>38</v>
      </c>
      <c r="Y6" t="s">
        <v>39</v>
      </c>
      <c r="Z6" t="s">
        <v>40</v>
      </c>
      <c r="AA6" t="s">
        <v>41</v>
      </c>
      <c r="AB6" t="s">
        <v>42</v>
      </c>
      <c r="AC6" t="s">
        <v>43</v>
      </c>
      <c r="AD6" t="s">
        <v>44</v>
      </c>
    </row>
    <row r="7" spans="1:30" x14ac:dyDescent="0.2">
      <c r="A7" t="s">
        <v>61</v>
      </c>
      <c r="B7" t="s">
        <v>62</v>
      </c>
      <c r="C7" t="s">
        <v>63</v>
      </c>
      <c r="D7" t="s">
        <v>64</v>
      </c>
      <c r="E7">
        <f t="shared" ref="E7:E17" si="1">$E$2</f>
        <v>120494</v>
      </c>
      <c r="F7" t="s">
        <v>121</v>
      </c>
      <c r="G7" t="s">
        <v>125</v>
      </c>
      <c r="H7" s="2" t="s">
        <v>35</v>
      </c>
      <c r="I7" s="5" t="s">
        <v>107</v>
      </c>
      <c r="J7" t="s">
        <v>33</v>
      </c>
      <c r="K7" s="2" t="s">
        <v>35</v>
      </c>
      <c r="L7" s="2" t="s">
        <v>35</v>
      </c>
      <c r="M7" t="s">
        <v>122</v>
      </c>
      <c r="N7" s="2" t="s">
        <v>35</v>
      </c>
      <c r="O7" t="s">
        <v>123</v>
      </c>
      <c r="P7" s="4" t="s">
        <v>37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s="5" t="s">
        <v>124</v>
      </c>
      <c r="X7" t="s">
        <v>38</v>
      </c>
      <c r="Y7" t="s">
        <v>39</v>
      </c>
      <c r="Z7" t="s">
        <v>40</v>
      </c>
      <c r="AA7" t="s">
        <v>41</v>
      </c>
      <c r="AB7" t="s">
        <v>42</v>
      </c>
      <c r="AC7" t="s">
        <v>43</v>
      </c>
      <c r="AD7" t="s">
        <v>44</v>
      </c>
    </row>
    <row r="8" spans="1:30" x14ac:dyDescent="0.2">
      <c r="A8" t="s">
        <v>61</v>
      </c>
      <c r="B8" t="s">
        <v>65</v>
      </c>
      <c r="C8" t="s">
        <v>63</v>
      </c>
      <c r="D8" t="s">
        <v>64</v>
      </c>
      <c r="E8">
        <f t="shared" si="1"/>
        <v>120494</v>
      </c>
      <c r="F8" t="s">
        <v>121</v>
      </c>
      <c r="G8" t="s">
        <v>126</v>
      </c>
      <c r="H8" s="2" t="s">
        <v>35</v>
      </c>
      <c r="I8" s="5" t="s">
        <v>108</v>
      </c>
      <c r="J8" t="s">
        <v>33</v>
      </c>
      <c r="K8" s="2" t="s">
        <v>35</v>
      </c>
      <c r="L8" s="2" t="s">
        <v>35</v>
      </c>
      <c r="M8" t="s">
        <v>122</v>
      </c>
      <c r="N8" s="2" t="s">
        <v>35</v>
      </c>
      <c r="O8" t="s">
        <v>123</v>
      </c>
      <c r="P8" s="4" t="s">
        <v>37</v>
      </c>
      <c r="Q8" s="2" t="s">
        <v>35</v>
      </c>
      <c r="R8" s="2" t="s">
        <v>35</v>
      </c>
      <c r="S8" s="2" t="s">
        <v>35</v>
      </c>
      <c r="T8" s="2" t="s">
        <v>35</v>
      </c>
      <c r="U8" s="2" t="s">
        <v>35</v>
      </c>
      <c r="V8" s="5" t="s">
        <v>124</v>
      </c>
      <c r="X8" t="s">
        <v>38</v>
      </c>
      <c r="Y8" t="s">
        <v>39</v>
      </c>
      <c r="Z8" t="s">
        <v>40</v>
      </c>
      <c r="AA8" t="s">
        <v>41</v>
      </c>
      <c r="AB8" t="s">
        <v>42</v>
      </c>
      <c r="AC8" t="s">
        <v>43</v>
      </c>
      <c r="AD8" t="s">
        <v>44</v>
      </c>
    </row>
    <row r="9" spans="1:30" x14ac:dyDescent="0.2">
      <c r="A9" t="s">
        <v>61</v>
      </c>
      <c r="B9" t="s">
        <v>66</v>
      </c>
      <c r="C9" t="s">
        <v>63</v>
      </c>
      <c r="D9" t="s">
        <v>64</v>
      </c>
      <c r="E9">
        <f t="shared" si="1"/>
        <v>120494</v>
      </c>
      <c r="F9" t="s">
        <v>121</v>
      </c>
      <c r="G9" t="s">
        <v>127</v>
      </c>
      <c r="H9" s="2" t="s">
        <v>35</v>
      </c>
      <c r="I9" s="5" t="s">
        <v>109</v>
      </c>
      <c r="J9" t="s">
        <v>33</v>
      </c>
      <c r="K9" s="2" t="s">
        <v>35</v>
      </c>
      <c r="L9" s="2" t="s">
        <v>35</v>
      </c>
      <c r="M9" t="s">
        <v>122</v>
      </c>
      <c r="N9" s="2" t="s">
        <v>35</v>
      </c>
      <c r="O9" t="s">
        <v>123</v>
      </c>
      <c r="P9" s="4" t="s">
        <v>37</v>
      </c>
      <c r="Q9" s="2" t="s">
        <v>35</v>
      </c>
      <c r="R9" s="2" t="s">
        <v>35</v>
      </c>
      <c r="S9" s="2" t="s">
        <v>35</v>
      </c>
      <c r="T9" s="2" t="s">
        <v>35</v>
      </c>
      <c r="U9" s="2" t="s">
        <v>35</v>
      </c>
      <c r="V9" s="5" t="s">
        <v>124</v>
      </c>
      <c r="X9" t="s">
        <v>38</v>
      </c>
      <c r="Y9" t="s">
        <v>39</v>
      </c>
      <c r="Z9" t="s">
        <v>40</v>
      </c>
      <c r="AA9" t="s">
        <v>41</v>
      </c>
      <c r="AB9" t="s">
        <v>42</v>
      </c>
      <c r="AC9" t="s">
        <v>43</v>
      </c>
      <c r="AD9" t="s">
        <v>44</v>
      </c>
    </row>
    <row r="10" spans="1:30" x14ac:dyDescent="0.2">
      <c r="A10" t="s">
        <v>61</v>
      </c>
      <c r="B10" t="s">
        <v>67</v>
      </c>
      <c r="C10" t="s">
        <v>63</v>
      </c>
      <c r="D10" t="s">
        <v>64</v>
      </c>
      <c r="E10">
        <f t="shared" si="1"/>
        <v>120494</v>
      </c>
      <c r="F10" t="s">
        <v>121</v>
      </c>
      <c r="G10" t="s">
        <v>128</v>
      </c>
      <c r="H10" s="2" t="s">
        <v>35</v>
      </c>
      <c r="I10" t="s">
        <v>110</v>
      </c>
      <c r="J10" t="s">
        <v>33</v>
      </c>
      <c r="K10" s="2" t="s">
        <v>35</v>
      </c>
      <c r="L10" s="2" t="s">
        <v>35</v>
      </c>
      <c r="M10" t="s">
        <v>122</v>
      </c>
      <c r="N10" s="2" t="s">
        <v>35</v>
      </c>
      <c r="O10" t="s">
        <v>123</v>
      </c>
      <c r="P10" s="4" t="s">
        <v>37</v>
      </c>
      <c r="Q10" s="2" t="s">
        <v>35</v>
      </c>
      <c r="R10" s="2" t="s">
        <v>35</v>
      </c>
      <c r="S10" s="2" t="s">
        <v>35</v>
      </c>
      <c r="T10" s="2" t="s">
        <v>35</v>
      </c>
      <c r="U10" s="2" t="s">
        <v>35</v>
      </c>
      <c r="V10" s="5" t="s">
        <v>124</v>
      </c>
      <c r="X10" t="s">
        <v>38</v>
      </c>
      <c r="Y10" t="s">
        <v>39</v>
      </c>
      <c r="Z10" t="s">
        <v>40</v>
      </c>
      <c r="AA10" t="s">
        <v>41</v>
      </c>
      <c r="AB10" t="s">
        <v>42</v>
      </c>
      <c r="AC10" t="s">
        <v>43</v>
      </c>
      <c r="AD10" t="s">
        <v>44</v>
      </c>
    </row>
    <row r="11" spans="1:30" x14ac:dyDescent="0.2">
      <c r="A11" t="s">
        <v>61</v>
      </c>
      <c r="B11" t="s">
        <v>68</v>
      </c>
      <c r="C11" t="s">
        <v>63</v>
      </c>
      <c r="D11" t="s">
        <v>64</v>
      </c>
      <c r="E11">
        <f t="shared" si="1"/>
        <v>120494</v>
      </c>
      <c r="F11" t="s">
        <v>121</v>
      </c>
      <c r="G11" t="s">
        <v>129</v>
      </c>
      <c r="H11" s="2" t="s">
        <v>35</v>
      </c>
      <c r="I11" t="s">
        <v>111</v>
      </c>
      <c r="J11" t="s">
        <v>33</v>
      </c>
      <c r="K11" s="2" t="s">
        <v>35</v>
      </c>
      <c r="L11" s="2" t="s">
        <v>35</v>
      </c>
      <c r="M11" t="s">
        <v>122</v>
      </c>
      <c r="N11" s="2" t="s">
        <v>35</v>
      </c>
      <c r="O11" t="s">
        <v>123</v>
      </c>
      <c r="P11" s="4" t="s">
        <v>37</v>
      </c>
      <c r="Q11" s="2" t="s">
        <v>35</v>
      </c>
      <c r="R11" s="2" t="s">
        <v>35</v>
      </c>
      <c r="S11" s="2" t="s">
        <v>35</v>
      </c>
      <c r="T11" s="2" t="s">
        <v>35</v>
      </c>
      <c r="U11" s="2" t="s">
        <v>35</v>
      </c>
      <c r="V11" s="5" t="s">
        <v>124</v>
      </c>
      <c r="X11" t="s">
        <v>38</v>
      </c>
      <c r="Y11" t="s">
        <v>39</v>
      </c>
      <c r="Z11" t="s">
        <v>40</v>
      </c>
      <c r="AA11" t="s">
        <v>41</v>
      </c>
      <c r="AB11" t="s">
        <v>42</v>
      </c>
      <c r="AC11" t="s">
        <v>43</v>
      </c>
      <c r="AD11" t="s">
        <v>44</v>
      </c>
    </row>
    <row r="12" spans="1:30" s="5" customFormat="1" x14ac:dyDescent="0.2">
      <c r="A12" s="5" t="s">
        <v>100</v>
      </c>
      <c r="B12" s="5" t="s">
        <v>31</v>
      </c>
      <c r="C12" s="5" t="s">
        <v>101</v>
      </c>
      <c r="E12" s="5">
        <f t="shared" si="1"/>
        <v>120494</v>
      </c>
      <c r="F12" s="5" t="s">
        <v>130</v>
      </c>
      <c r="G12" s="6" t="s">
        <v>35</v>
      </c>
      <c r="H12" s="6" t="s">
        <v>35</v>
      </c>
      <c r="I12" s="5" t="s">
        <v>112</v>
      </c>
      <c r="J12" s="5" t="s">
        <v>33</v>
      </c>
      <c r="K12" s="6" t="s">
        <v>35</v>
      </c>
      <c r="L12" s="6" t="s">
        <v>35</v>
      </c>
      <c r="M12" s="5" t="s">
        <v>131</v>
      </c>
      <c r="N12" s="6" t="s">
        <v>35</v>
      </c>
      <c r="O12" s="5" t="s">
        <v>132</v>
      </c>
      <c r="P12" s="7" t="s">
        <v>37</v>
      </c>
      <c r="Q12" s="6" t="s">
        <v>35</v>
      </c>
      <c r="R12" s="6" t="s">
        <v>35</v>
      </c>
      <c r="S12" s="5">
        <v>10</v>
      </c>
      <c r="T12" s="5">
        <v>20</v>
      </c>
      <c r="U12" s="5">
        <v>40</v>
      </c>
      <c r="V12" s="5" t="s">
        <v>124</v>
      </c>
      <c r="X12" s="5" t="s">
        <v>38</v>
      </c>
      <c r="Y12" s="5" t="s">
        <v>39</v>
      </c>
      <c r="Z12" s="5" t="s">
        <v>40</v>
      </c>
      <c r="AA12" s="5" t="s">
        <v>41</v>
      </c>
      <c r="AB12" s="5" t="s">
        <v>42</v>
      </c>
      <c r="AC12" s="5" t="s">
        <v>43</v>
      </c>
      <c r="AD12" s="5" t="s">
        <v>44</v>
      </c>
    </row>
    <row r="13" spans="1:30" x14ac:dyDescent="0.2">
      <c r="A13" t="s">
        <v>69</v>
      </c>
      <c r="B13" t="s">
        <v>31</v>
      </c>
      <c r="C13" t="s">
        <v>70</v>
      </c>
      <c r="E13">
        <f t="shared" si="1"/>
        <v>120494</v>
      </c>
      <c r="F13" t="s">
        <v>71</v>
      </c>
      <c r="G13" t="s">
        <v>72</v>
      </c>
      <c r="H13" t="s">
        <v>73</v>
      </c>
      <c r="I13" s="5" t="s">
        <v>113</v>
      </c>
      <c r="J13" t="s">
        <v>33</v>
      </c>
      <c r="K13" t="s">
        <v>33</v>
      </c>
      <c r="L13" t="s">
        <v>33</v>
      </c>
      <c r="M13" t="s">
        <v>74</v>
      </c>
      <c r="N13" t="s">
        <v>36</v>
      </c>
      <c r="O13" t="s">
        <v>36</v>
      </c>
      <c r="P13" s="4" t="s">
        <v>37</v>
      </c>
      <c r="Q13" t="s">
        <v>75</v>
      </c>
      <c r="R13" s="2" t="s">
        <v>35</v>
      </c>
      <c r="S13" s="2" t="s">
        <v>35</v>
      </c>
      <c r="T13" s="2" t="s">
        <v>35</v>
      </c>
      <c r="U13" s="2" t="s">
        <v>35</v>
      </c>
      <c r="V13" s="5" t="s">
        <v>124</v>
      </c>
      <c r="X13" t="s">
        <v>38</v>
      </c>
      <c r="Y13" t="s">
        <v>39</v>
      </c>
      <c r="Z13" t="s">
        <v>40</v>
      </c>
      <c r="AA13" t="s">
        <v>76</v>
      </c>
      <c r="AB13" t="s">
        <v>42</v>
      </c>
      <c r="AC13" t="s">
        <v>43</v>
      </c>
      <c r="AD13" t="s">
        <v>49</v>
      </c>
    </row>
    <row r="14" spans="1:30" x14ac:dyDescent="0.2">
      <c r="A14" t="s">
        <v>77</v>
      </c>
      <c r="B14" t="s">
        <v>78</v>
      </c>
      <c r="C14" t="s">
        <v>79</v>
      </c>
      <c r="D14" t="s">
        <v>80</v>
      </c>
      <c r="E14">
        <f t="shared" si="1"/>
        <v>120494</v>
      </c>
      <c r="F14" t="s">
        <v>81</v>
      </c>
      <c r="H14" s="2" t="s">
        <v>35</v>
      </c>
      <c r="I14" s="5" t="s">
        <v>114</v>
      </c>
      <c r="J14" t="s">
        <v>33</v>
      </c>
      <c r="K14" s="2" t="s">
        <v>35</v>
      </c>
      <c r="L14" s="2" t="s">
        <v>35</v>
      </c>
      <c r="M14" t="s">
        <v>36</v>
      </c>
      <c r="N14" s="2" t="s">
        <v>35</v>
      </c>
      <c r="O14" t="s">
        <v>36</v>
      </c>
      <c r="P14" s="4" t="s">
        <v>37</v>
      </c>
      <c r="Q14" s="2" t="s">
        <v>35</v>
      </c>
      <c r="R14" s="2" t="s">
        <v>35</v>
      </c>
      <c r="S14" t="s">
        <v>43</v>
      </c>
      <c r="T14" t="s">
        <v>82</v>
      </c>
      <c r="U14" t="s">
        <v>83</v>
      </c>
      <c r="V14" s="5" t="s">
        <v>124</v>
      </c>
      <c r="X14" t="s">
        <v>38</v>
      </c>
      <c r="Y14" t="s">
        <v>39</v>
      </c>
      <c r="Z14" t="s">
        <v>40</v>
      </c>
      <c r="AA14" t="s">
        <v>41</v>
      </c>
      <c r="AB14" t="s">
        <v>42</v>
      </c>
      <c r="AC14" t="s">
        <v>43</v>
      </c>
      <c r="AD14" t="s">
        <v>44</v>
      </c>
    </row>
    <row r="15" spans="1:30" x14ac:dyDescent="0.2">
      <c r="A15" t="s">
        <v>84</v>
      </c>
      <c r="B15" t="s">
        <v>85</v>
      </c>
      <c r="C15" t="s">
        <v>86</v>
      </c>
      <c r="E15">
        <f t="shared" si="1"/>
        <v>120494</v>
      </c>
      <c r="F15" t="s">
        <v>87</v>
      </c>
      <c r="G15" t="s">
        <v>88</v>
      </c>
      <c r="H15" t="s">
        <v>73</v>
      </c>
      <c r="I15" s="5" t="s">
        <v>115</v>
      </c>
      <c r="J15" t="s">
        <v>33</v>
      </c>
      <c r="K15" t="s">
        <v>33</v>
      </c>
      <c r="L15" t="s">
        <v>33</v>
      </c>
      <c r="M15" t="s">
        <v>89</v>
      </c>
      <c r="N15" t="s">
        <v>90</v>
      </c>
      <c r="O15" t="s">
        <v>91</v>
      </c>
      <c r="P15" s="4" t="s">
        <v>37</v>
      </c>
      <c r="Q15" t="s">
        <v>33</v>
      </c>
      <c r="R15" s="2" t="s">
        <v>35</v>
      </c>
      <c r="S15" s="2" t="s">
        <v>35</v>
      </c>
      <c r="T15" s="2" t="s">
        <v>35</v>
      </c>
      <c r="U15" s="2" t="s">
        <v>35</v>
      </c>
      <c r="V15" s="5" t="s">
        <v>124</v>
      </c>
      <c r="X15" t="s">
        <v>38</v>
      </c>
      <c r="Y15" t="s">
        <v>39</v>
      </c>
      <c r="Z15" t="s">
        <v>40</v>
      </c>
      <c r="AA15" t="s">
        <v>76</v>
      </c>
      <c r="AB15" t="s">
        <v>42</v>
      </c>
      <c r="AC15" t="s">
        <v>43</v>
      </c>
      <c r="AD15" t="s">
        <v>49</v>
      </c>
    </row>
    <row r="16" spans="1:30" x14ac:dyDescent="0.2">
      <c r="A16" t="s">
        <v>92</v>
      </c>
      <c r="B16" t="s">
        <v>31</v>
      </c>
      <c r="C16" t="s">
        <v>93</v>
      </c>
      <c r="D16" t="s">
        <v>94</v>
      </c>
      <c r="E16">
        <f t="shared" si="1"/>
        <v>120494</v>
      </c>
      <c r="F16" t="s">
        <v>95</v>
      </c>
      <c r="G16" t="s">
        <v>72</v>
      </c>
      <c r="H16" t="s">
        <v>73</v>
      </c>
      <c r="I16" s="5" t="s">
        <v>116</v>
      </c>
      <c r="J16" t="s">
        <v>33</v>
      </c>
      <c r="K16" t="s">
        <v>33</v>
      </c>
      <c r="L16" t="s">
        <v>33</v>
      </c>
      <c r="M16" t="s">
        <v>36</v>
      </c>
      <c r="N16" t="s">
        <v>36</v>
      </c>
      <c r="O16" t="s">
        <v>36</v>
      </c>
      <c r="P16" s="4" t="s">
        <v>37</v>
      </c>
      <c r="Q16" t="s">
        <v>75</v>
      </c>
      <c r="R16" s="2" t="s">
        <v>35</v>
      </c>
      <c r="S16" s="2" t="s">
        <v>35</v>
      </c>
      <c r="T16" s="2" t="s">
        <v>35</v>
      </c>
      <c r="U16" s="2" t="s">
        <v>35</v>
      </c>
      <c r="V16" s="5" t="s">
        <v>124</v>
      </c>
      <c r="X16" t="s">
        <v>38</v>
      </c>
      <c r="Y16" t="s">
        <v>39</v>
      </c>
      <c r="Z16" t="s">
        <v>40</v>
      </c>
      <c r="AA16" t="s">
        <v>76</v>
      </c>
      <c r="AB16" t="s">
        <v>42</v>
      </c>
      <c r="AC16" t="s">
        <v>43</v>
      </c>
      <c r="AD16" t="s">
        <v>49</v>
      </c>
    </row>
    <row r="17" spans="1:30" x14ac:dyDescent="0.2">
      <c r="A17" t="s">
        <v>96</v>
      </c>
      <c r="B17" t="s">
        <v>31</v>
      </c>
      <c r="C17" t="s">
        <v>97</v>
      </c>
      <c r="D17" t="s">
        <v>98</v>
      </c>
      <c r="E17">
        <f t="shared" si="1"/>
        <v>120494</v>
      </c>
      <c r="F17" t="s">
        <v>99</v>
      </c>
      <c r="G17" t="s">
        <v>72</v>
      </c>
      <c r="H17" t="s">
        <v>73</v>
      </c>
      <c r="I17" s="5" t="s">
        <v>117</v>
      </c>
      <c r="J17" t="s">
        <v>33</v>
      </c>
      <c r="K17" s="2" t="s">
        <v>35</v>
      </c>
      <c r="L17" s="2" t="s">
        <v>35</v>
      </c>
      <c r="M17" t="s">
        <v>74</v>
      </c>
      <c r="N17" s="2" t="s">
        <v>35</v>
      </c>
      <c r="O17" t="s">
        <v>36</v>
      </c>
      <c r="P17" s="4" t="s">
        <v>37</v>
      </c>
      <c r="Q17" s="2" t="s">
        <v>35</v>
      </c>
      <c r="R17" s="2" t="s">
        <v>35</v>
      </c>
      <c r="S17" s="2" t="s">
        <v>35</v>
      </c>
      <c r="T17" s="2" t="s">
        <v>35</v>
      </c>
      <c r="U17" s="2" t="s">
        <v>35</v>
      </c>
      <c r="V17" s="5" t="s">
        <v>124</v>
      </c>
      <c r="X17" t="s">
        <v>38</v>
      </c>
      <c r="Y17" t="s">
        <v>39</v>
      </c>
      <c r="Z17" t="s">
        <v>40</v>
      </c>
      <c r="AA17" t="s">
        <v>41</v>
      </c>
      <c r="AB17" t="s">
        <v>42</v>
      </c>
      <c r="AC17" t="s">
        <v>43</v>
      </c>
      <c r="AD17" t="s">
        <v>49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Koebel, Jordan</dc:creator>
  <cp:lastModifiedBy>Masterson, Brendan</cp:lastModifiedBy>
  <dcterms:created xsi:type="dcterms:W3CDTF">2024-06-14T18:10:21Z</dcterms:created>
  <dcterms:modified xsi:type="dcterms:W3CDTF">2024-06-25T14:32:00Z</dcterms:modified>
</cp:coreProperties>
</file>